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O:\05. Majetkop\1.VEŘEJNÉ ZAKÁZKY\rok 2026\ZUŠ II\Slepé rozpočty\"/>
    </mc:Choice>
  </mc:AlternateContent>
  <xr:revisionPtr revIDLastSave="0" documentId="13_ncr:1_{77E660AB-6AF1-414C-8D52-81F0DF54CEFE}" xr6:coauthVersionLast="47" xr6:coauthVersionMax="47" xr10:uidLastSave="{00000000-0000-0000-0000-000000000000}"/>
  <bookViews>
    <workbookView xWindow="-120" yWindow="-120" windowWidth="29040" windowHeight="15720" xr2:uid="{56C0A79D-034C-4F03-9E74-F4FA629CEACC}"/>
  </bookViews>
  <sheets>
    <sheet name="výkaz výměr" sheetId="1" r:id="rId1"/>
  </sheets>
  <definedNames>
    <definedName name="_xlnm._FilterDatabase" localSheetId="0" hidden="1">'výkaz výměr'!$A$4:$G$37</definedName>
    <definedName name="_xlnm.Print_Titles" localSheetId="0">'výkaz výměr'!$6:$8</definedName>
    <definedName name="_xlnm.Print_Area" localSheetId="0">'výkaz výměr'!$A$1:$G$42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1" i="1" l="1"/>
  <c r="E30" i="1"/>
  <c r="G32" i="1"/>
  <c r="G26" i="1"/>
  <c r="G27" i="1"/>
  <c r="G28" i="1"/>
  <c r="G11" i="1"/>
  <c r="G12" i="1"/>
  <c r="G13" i="1"/>
  <c r="G14" i="1"/>
  <c r="G15" i="1"/>
  <c r="G16" i="1"/>
  <c r="G17" i="1"/>
  <c r="G18" i="1"/>
  <c r="G19" i="1"/>
  <c r="G20" i="1"/>
  <c r="G21" i="1"/>
  <c r="G22" i="1"/>
  <c r="G23" i="1"/>
  <c r="G24" i="1"/>
  <c r="G10" i="1"/>
</calcChain>
</file>

<file path=xl/sharedStrings.xml><?xml version="1.0" encoding="utf-8"?>
<sst xmlns="http://schemas.openxmlformats.org/spreadsheetml/2006/main" count="70" uniqueCount="53">
  <si>
    <t>Akce:</t>
  </si>
  <si>
    <t>ZUŠ Petra Ebena, Žamberk</t>
  </si>
  <si>
    <t>Poz.</t>
  </si>
  <si>
    <t>Položka</t>
  </si>
  <si>
    <t>MJ</t>
  </si>
  <si>
    <t>Jednotkové ceny</t>
  </si>
  <si>
    <t>Celkem bez DPH</t>
  </si>
  <si>
    <t>dodávka</t>
  </si>
  <si>
    <t>montáž</t>
  </si>
  <si>
    <t>Zařízení č. 1 – Větrání chráněné únikové cesty</t>
  </si>
  <si>
    <t>1.10</t>
  </si>
  <si>
    <r>
      <t>Radiální ventilátor do potrubí Elektrodesign ILB/6-285</t>
    </r>
    <r>
      <rPr>
        <sz val="10"/>
        <rFont val="Arial CE"/>
        <charset val="238"/>
      </rPr>
      <t xml:space="preserve">
2300 m3/h; 150 Pa
230 V; 3,2 A; 0,66 kW
ovládání zajistí profese Elektro/EZS (tlačítka a hlásiče reagující na kouř v každém podlaží, záložní zdroj)</t>
    </r>
  </si>
  <si>
    <t>ks</t>
  </si>
  <si>
    <t>1.10A</t>
  </si>
  <si>
    <r>
      <t xml:space="preserve">Pružná spojka IAE 285
</t>
    </r>
    <r>
      <rPr>
        <sz val="10"/>
        <rFont val="Arial CE"/>
        <charset val="238"/>
      </rPr>
      <t>pro kanálový ventilátory sloužící k připojení potrubí</t>
    </r>
  </si>
  <si>
    <t>1.11</t>
  </si>
  <si>
    <r>
      <t xml:space="preserve">Uzavírací těsná klapka Mandik RKTM 400x225-.45
</t>
    </r>
    <r>
      <rPr>
        <sz val="10"/>
        <rFont val="Arial CE"/>
        <charset val="238"/>
      </rPr>
      <t>dvopolohové ovládání servopohonem 10 Nm (servopohon Belimo NM 230A)
230 V; 3 W
ovládání zajistí profese Elektro/EZS</t>
    </r>
  </si>
  <si>
    <t>1.12</t>
  </si>
  <si>
    <r>
      <t xml:space="preserve">Uzavírací těsná klapka Mandik RKTM 900x355-.45
</t>
    </r>
    <r>
      <rPr>
        <sz val="10"/>
        <rFont val="Arial CE"/>
        <charset val="238"/>
      </rPr>
      <t>dvopolohové ovládání servopohonem 20 Nm (servopohon Belimo SM 230A)
230 V; 3 W
ovládání zajistí profese Elektro/EZS</t>
    </r>
  </si>
  <si>
    <t>1.13</t>
  </si>
  <si>
    <r>
      <t xml:space="preserve">Regulační klapka Mandik RKM 400x225-.01
</t>
    </r>
    <r>
      <rPr>
        <sz val="10"/>
        <rFont val="Arial CE"/>
        <charset val="238"/>
      </rPr>
      <t>ruční ovládání</t>
    </r>
  </si>
  <si>
    <t>1.21</t>
  </si>
  <si>
    <r>
      <t xml:space="preserve">Protidešťová žaluzie Mandík PDZM 70 315x710-.111
</t>
    </r>
    <r>
      <rPr>
        <sz val="10"/>
        <rFont val="Arial CE"/>
        <charset val="238"/>
      </rPr>
      <t>pozink; bez upevňovacího rámu; s pletivem</t>
    </r>
  </si>
  <si>
    <t>1.22</t>
  </si>
  <si>
    <r>
      <t xml:space="preserve">Koncový kus šikmý pro výfuk
</t>
    </r>
    <r>
      <rPr>
        <sz val="10"/>
        <rFont val="Arial CE"/>
        <charset val="238"/>
      </rPr>
      <t>se sítí proti hmyzu</t>
    </r>
  </si>
  <si>
    <t>1.23</t>
  </si>
  <si>
    <r>
      <t xml:space="preserve">Krycí mřížka Mandík KMM 630x250.21
</t>
    </r>
    <r>
      <rPr>
        <sz val="10"/>
        <color indexed="8"/>
        <rFont val="Arial CE"/>
        <charset val="238"/>
      </rPr>
      <t>s přírubou, RAL 9010</t>
    </r>
  </si>
  <si>
    <t>1.24</t>
  </si>
  <si>
    <r>
      <t xml:space="preserve">Krycí mřížka Mandík KMM 200x200.21
</t>
    </r>
    <r>
      <rPr>
        <sz val="10"/>
        <color indexed="8"/>
        <rFont val="Arial CE"/>
        <charset val="238"/>
      </rPr>
      <t>s přírubou, RAL 9010</t>
    </r>
  </si>
  <si>
    <t>1.25</t>
  </si>
  <si>
    <r>
      <t xml:space="preserve">Krycí mřížka Mandík KMM 900x355.21
</t>
    </r>
    <r>
      <rPr>
        <sz val="10"/>
        <color indexed="8"/>
        <rFont val="Arial CE"/>
        <charset val="238"/>
      </rPr>
      <t>s přírubou, RAL 9010</t>
    </r>
  </si>
  <si>
    <t>1.41</t>
  </si>
  <si>
    <r>
      <rPr>
        <b/>
        <sz val="10"/>
        <rFont val="Arial CE"/>
        <charset val="238"/>
      </rPr>
      <t xml:space="preserve">Čtyřhranné potrubí do obvodu 1500 mm </t>
    </r>
    <r>
      <rPr>
        <sz val="10"/>
        <rFont val="Arial CE"/>
        <charset val="238"/>
      </rPr>
      <t xml:space="preserve">
(30 % tvarovek)</t>
    </r>
  </si>
  <si>
    <t>m2</t>
  </si>
  <si>
    <t>1.42</t>
  </si>
  <si>
    <r>
      <rPr>
        <b/>
        <sz val="10"/>
        <rFont val="Arial CE"/>
        <charset val="238"/>
      </rPr>
      <t xml:space="preserve">Čtyřhranné potrubí do obvodu 1890 mm </t>
    </r>
    <r>
      <rPr>
        <sz val="10"/>
        <rFont val="Arial CE"/>
        <charset val="238"/>
      </rPr>
      <t xml:space="preserve">
(100 % tvarovek)</t>
    </r>
  </si>
  <si>
    <t>1.43</t>
  </si>
  <si>
    <r>
      <rPr>
        <b/>
        <sz val="10"/>
        <rFont val="Arial CE"/>
        <charset val="238"/>
      </rPr>
      <t xml:space="preserve">Čtyřhranné potrubí do obvodu 2630 mm </t>
    </r>
    <r>
      <rPr>
        <sz val="10"/>
        <rFont val="Arial CE"/>
        <charset val="238"/>
      </rPr>
      <t xml:space="preserve">
(10 % tvarovek)</t>
    </r>
  </si>
  <si>
    <t>1.44</t>
  </si>
  <si>
    <r>
      <rPr>
        <b/>
        <sz val="10"/>
        <rFont val="Arial CE"/>
        <charset val="238"/>
      </rPr>
      <t>Kruhové potrubí spiro d125 mm</t>
    </r>
    <r>
      <rPr>
        <sz val="10"/>
        <rFont val="Arial CE"/>
        <charset val="238"/>
      </rPr>
      <t xml:space="preserve">
(10 % tvarovek)</t>
    </r>
  </si>
  <si>
    <t>bm</t>
  </si>
  <si>
    <t>1.51</t>
  </si>
  <si>
    <r>
      <rPr>
        <b/>
        <sz val="10"/>
        <rFont val="Arial CE"/>
        <charset val="238"/>
      </rPr>
      <t>Protipožární izolace VZT potrubí</t>
    </r>
    <r>
      <rPr>
        <sz val="10"/>
        <rFont val="Arial CE"/>
        <charset val="238"/>
      </rPr>
      <t xml:space="preserve">
EI30 s oboustrannou požární odolností 
minerální vata s Al polepem, tl. 50 mm, objem. hmotnost 66 kg/m3
systémové řešení např. Isover Ultimate Protect</t>
    </r>
  </si>
  <si>
    <t/>
  </si>
  <si>
    <t>Montážní, spojovací a těsnící materiál</t>
  </si>
  <si>
    <t>kpl</t>
  </si>
  <si>
    <t>Zaregulování, provozní zkoušky, spuštění zařízen</t>
  </si>
  <si>
    <t>Doprava</t>
  </si>
  <si>
    <t>Celkem dodávka</t>
  </si>
  <si>
    <t>Celkem montáž</t>
  </si>
  <si>
    <t>Při zpracování nabídky je nutné vycházet ze všech částí dokumentace (tj. technické zprávy, seznamu pozic, všech výkresů, specifikace materiálu). Pouhým oceněním specifikovaného materiálu není možné vypracovat kvalitní nabídku. Povinností dodavatele je překontrolovat specifikaci materiálu, případný chybějící materiál doplnit a ocenit.</t>
  </si>
  <si>
    <t xml:space="preserve">Dodavatelem musí být odborná firma, která má s podobnými pracemi zkušenosti a která se sama obeznámila se všemi okolnostmi této zakázky a zahrnula je do nabízené ceny. Součástí ceny musí být veškeré náklady, aby cena byla konečná a zahrnovala celou dodávku akce. </t>
  </si>
  <si>
    <t>Dodavatel ručí za to, že v nabízené ceně je navrženo veškeré potřebné zařízení a potřebné výkony a že všechny početní úkony jsou provedeny správně. V případě chybných výpočtů platí cena, která je výhodnější pro investora. Dodávka akce se předpokládá včetně kompletní montáže, veškerého souvisejícího doplňkového, podružného a montážního materiálu tak, aby celé zařízení bylo funkční a splňovalo všechny předpisy, které se na ně vztahují.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</si>
</sst>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 #,##0\ &quot;Kč&quot;_-;\-* #,##0\ &quot;Kč&quot;_-;_-* &quot;-&quot;\ &quot;Kč&quot;_-;_-@_-"/>
    <numFmt numFmtId="44" formatCode="_-* #,##0.00\ &quot;Kč&quot;_-;\-* #,##0.00\ &quot;Kč&quot;_-;_-* &quot;-&quot;??\ &quot;Kč&quot;_-;_-@_-"/>
    <numFmt numFmtId="164" formatCode="#,##0.0"/>
    <numFmt numFmtId="166" formatCode="#,##0.00_ ;\-#,##0.00\ "/>
  </numFmts>
  <fonts count="20" x14ac:knownFonts="1">
    <font>
      <sz val="10"/>
      <name val="Arial CE"/>
      <charset val="238"/>
    </font>
    <font>
      <sz val="11"/>
      <color theme="1"/>
      <name val="Calibri"/>
      <family val="2"/>
      <charset val="238"/>
      <scheme val="minor"/>
    </font>
    <font>
      <sz val="10"/>
      <name val="Arial CE"/>
      <charset val="238"/>
    </font>
    <font>
      <sz val="10"/>
      <name val="Arial CE"/>
      <family val="2"/>
      <charset val="238"/>
    </font>
    <font>
      <b/>
      <sz val="12"/>
      <name val="Arial CE"/>
      <family val="2"/>
      <charset val="238"/>
    </font>
    <font>
      <b/>
      <sz val="14"/>
      <name val="Arial CE"/>
      <family val="2"/>
      <charset val="238"/>
    </font>
    <font>
      <sz val="14"/>
      <name val="Arial CE"/>
      <family val="2"/>
      <charset val="238"/>
    </font>
    <font>
      <sz val="14"/>
      <color theme="1"/>
      <name val="Arial CE"/>
      <family val="2"/>
      <charset val="238"/>
    </font>
    <font>
      <i/>
      <sz val="10"/>
      <name val="Arial CE"/>
      <family val="2"/>
      <charset val="238"/>
    </font>
    <font>
      <b/>
      <i/>
      <sz val="10"/>
      <name val="Arial CE"/>
      <family val="2"/>
      <charset val="238"/>
    </font>
    <font>
      <b/>
      <sz val="10"/>
      <name val="Arial CE"/>
      <family val="2"/>
      <charset val="238"/>
    </font>
    <font>
      <sz val="10"/>
      <name val="Arial"/>
      <family val="2"/>
      <charset val="238"/>
    </font>
    <font>
      <b/>
      <sz val="10"/>
      <name val="Arial"/>
      <family val="2"/>
      <charset val="238"/>
    </font>
    <font>
      <b/>
      <sz val="10"/>
      <name val="Arial CE"/>
      <charset val="238"/>
    </font>
    <font>
      <sz val="10"/>
      <color theme="1"/>
      <name val="Arial CE"/>
      <charset val="238"/>
    </font>
    <font>
      <b/>
      <sz val="10"/>
      <color indexed="8"/>
      <name val="Arial CE"/>
      <charset val="238"/>
    </font>
    <font>
      <sz val="10"/>
      <color indexed="8"/>
      <name val="Arial CE"/>
      <charset val="238"/>
    </font>
    <font>
      <b/>
      <i/>
      <sz val="10"/>
      <name val="Arial CE"/>
      <charset val="238"/>
    </font>
    <font>
      <b/>
      <i/>
      <u/>
      <sz val="10"/>
      <name val="Arial CE"/>
      <charset val="238"/>
    </font>
    <font>
      <b/>
      <i/>
      <u val="singleAccounting"/>
      <sz val="10"/>
      <color rgb="FFFF0000"/>
      <name val="Arial CE"/>
      <charset val="238"/>
    </font>
  </fonts>
  <fills count="3">
    <fill>
      <patternFill patternType="none"/>
    </fill>
    <fill>
      <patternFill patternType="gray125"/>
    </fill>
    <fill>
      <patternFill patternType="solid">
        <fgColor rgb="FFFFFFCC"/>
        <bgColor indexed="64"/>
      </patternFill>
    </fill>
  </fills>
  <borders count="21">
    <border>
      <left/>
      <right/>
      <top/>
      <bottom/>
      <diagonal/>
    </border>
    <border>
      <left/>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s>
  <cellStyleXfs count="7">
    <xf numFmtId="0" fontId="0" fillId="0" borderId="0"/>
    <xf numFmtId="44" fontId="3" fillId="0" borderId="0" applyFont="0" applyFill="0" applyBorder="0" applyAlignment="0" applyProtection="0"/>
    <xf numFmtId="0" fontId="1" fillId="0" borderId="0"/>
    <xf numFmtId="0" fontId="1" fillId="0" borderId="0"/>
    <xf numFmtId="0" fontId="11" fillId="0" borderId="0"/>
    <xf numFmtId="0" fontId="1" fillId="0" borderId="0"/>
    <xf numFmtId="0" fontId="1" fillId="0" borderId="0"/>
  </cellStyleXfs>
  <cellXfs count="98">
    <xf numFmtId="0" fontId="0" fillId="0" borderId="0" xfId="0"/>
    <xf numFmtId="0" fontId="3" fillId="0" borderId="0" xfId="0" applyFont="1"/>
    <xf numFmtId="0" fontId="6" fillId="0" borderId="0" xfId="0" applyFont="1"/>
    <xf numFmtId="0" fontId="3" fillId="0" borderId="0" xfId="0" applyFont="1" applyAlignment="1">
      <alignment vertical="center"/>
    </xf>
    <xf numFmtId="0" fontId="0" fillId="0" borderId="0" xfId="0" applyAlignment="1">
      <alignment vertical="center"/>
    </xf>
    <xf numFmtId="0" fontId="9" fillId="0" borderId="0" xfId="0" applyFont="1" applyAlignment="1">
      <alignment vertical="center"/>
    </xf>
    <xf numFmtId="42" fontId="9" fillId="0" borderId="12" xfId="1" applyNumberFormat="1" applyFont="1" applyFill="1" applyBorder="1" applyAlignment="1">
      <alignment horizontal="center" vertical="center"/>
    </xf>
    <xf numFmtId="42" fontId="9" fillId="0" borderId="11" xfId="1" applyNumberFormat="1" applyFont="1" applyFill="1" applyBorder="1" applyAlignment="1">
      <alignment horizontal="center" vertical="center"/>
    </xf>
    <xf numFmtId="42" fontId="3" fillId="0" borderId="14" xfId="1" applyNumberFormat="1" applyFont="1" applyFill="1" applyBorder="1" applyAlignment="1">
      <alignment vertical="center"/>
    </xf>
    <xf numFmtId="42" fontId="3" fillId="0" borderId="17" xfId="1" applyNumberFormat="1" applyFont="1" applyFill="1" applyBorder="1" applyAlignment="1">
      <alignment vertical="center"/>
    </xf>
    <xf numFmtId="2" fontId="3" fillId="0" borderId="1" xfId="0" applyNumberFormat="1" applyFont="1" applyBorder="1" applyAlignment="1">
      <alignment horizontal="center" vertical="center"/>
    </xf>
    <xf numFmtId="0" fontId="3" fillId="0" borderId="1" xfId="0" applyFont="1" applyBorder="1" applyAlignment="1">
      <alignment horizontal="left" vertical="center" wrapText="1"/>
    </xf>
    <xf numFmtId="3" fontId="3" fillId="0" borderId="1" xfId="0" applyNumberFormat="1" applyFont="1" applyBorder="1" applyAlignment="1">
      <alignment vertical="center"/>
    </xf>
    <xf numFmtId="1" fontId="3" fillId="0" borderId="1" xfId="0" applyNumberFormat="1" applyFont="1" applyBorder="1" applyAlignment="1">
      <alignment horizontal="left" vertical="center"/>
    </xf>
    <xf numFmtId="0" fontId="3" fillId="0" borderId="1" xfId="0" applyFont="1" applyBorder="1"/>
    <xf numFmtId="42" fontId="3" fillId="0" borderId="1" xfId="0" applyNumberFormat="1" applyFont="1" applyBorder="1"/>
    <xf numFmtId="49" fontId="4" fillId="0" borderId="0" xfId="2" applyNumberFormat="1" applyFont="1" applyAlignment="1">
      <alignment horizontal="left" vertical="center"/>
    </xf>
    <xf numFmtId="49" fontId="5" fillId="0" borderId="0" xfId="2" applyNumberFormat="1" applyFont="1" applyAlignment="1">
      <alignment horizontal="left" vertical="center"/>
    </xf>
    <xf numFmtId="3" fontId="6" fillId="0" borderId="0" xfId="0" applyNumberFormat="1" applyFont="1" applyAlignment="1">
      <alignment vertical="center"/>
    </xf>
    <xf numFmtId="1" fontId="6" fillId="0" borderId="0" xfId="0" applyNumberFormat="1" applyFont="1" applyAlignment="1">
      <alignment horizontal="left" vertical="center"/>
    </xf>
    <xf numFmtId="0" fontId="7" fillId="0" borderId="0" xfId="2" applyFont="1"/>
    <xf numFmtId="3" fontId="3" fillId="0" borderId="0" xfId="0" applyNumberFormat="1" applyFont="1" applyAlignment="1">
      <alignment vertical="center"/>
    </xf>
    <xf numFmtId="1" fontId="3" fillId="0" borderId="0" xfId="0" applyNumberFormat="1" applyFont="1" applyAlignment="1">
      <alignment horizontal="left" vertical="center"/>
    </xf>
    <xf numFmtId="2" fontId="3" fillId="0" borderId="0" xfId="0" applyNumberFormat="1" applyFont="1" applyAlignment="1">
      <alignment horizontal="center" vertical="center"/>
    </xf>
    <xf numFmtId="0" fontId="3" fillId="0" borderId="0" xfId="0" applyFont="1" applyAlignment="1">
      <alignment horizontal="left" vertical="center" wrapText="1"/>
    </xf>
    <xf numFmtId="2" fontId="3" fillId="0" borderId="14" xfId="0" applyNumberFormat="1" applyFont="1" applyBorder="1" applyAlignment="1">
      <alignment horizontal="left" vertical="top"/>
    </xf>
    <xf numFmtId="49" fontId="10" fillId="0" borderId="15" xfId="3" applyNumberFormat="1" applyFont="1" applyBorder="1" applyAlignment="1">
      <alignment vertical="center" wrapText="1"/>
    </xf>
    <xf numFmtId="3" fontId="3" fillId="0" borderId="14" xfId="0" applyNumberFormat="1" applyFont="1" applyBorder="1" applyAlignment="1">
      <alignment vertical="center"/>
    </xf>
    <xf numFmtId="2" fontId="3" fillId="0" borderId="16" xfId="0" applyNumberFormat="1" applyFont="1" applyBorder="1" applyAlignment="1">
      <alignment horizontal="left" vertical="center"/>
    </xf>
    <xf numFmtId="42" fontId="3" fillId="0" borderId="15" xfId="0" applyNumberFormat="1" applyFont="1" applyBorder="1" applyAlignment="1">
      <alignment horizontal="right" vertical="center"/>
    </xf>
    <xf numFmtId="0" fontId="12" fillId="0" borderId="15" xfId="4" applyFont="1" applyBorder="1" applyAlignment="1">
      <alignment vertical="center"/>
    </xf>
    <xf numFmtId="42" fontId="3" fillId="0" borderId="14" xfId="0" applyNumberFormat="1" applyFont="1" applyBorder="1" applyAlignment="1">
      <alignment horizontal="right" vertical="center"/>
    </xf>
    <xf numFmtId="49" fontId="3" fillId="0" borderId="14" xfId="5" applyNumberFormat="1" applyFont="1" applyBorder="1" applyAlignment="1">
      <alignment horizontal="center" vertical="top" wrapText="1"/>
    </xf>
    <xf numFmtId="49" fontId="13" fillId="0" borderId="15" xfId="5" applyNumberFormat="1" applyFont="1" applyBorder="1" applyAlignment="1">
      <alignment vertical="center" wrapText="1"/>
    </xf>
    <xf numFmtId="1" fontId="1" fillId="0" borderId="14" xfId="6" applyNumberFormat="1" applyBorder="1" applyAlignment="1">
      <alignment vertical="top"/>
    </xf>
    <xf numFmtId="2" fontId="3" fillId="0" borderId="16" xfId="0" applyNumberFormat="1" applyFont="1" applyBorder="1" applyAlignment="1">
      <alignment horizontal="left" vertical="top"/>
    </xf>
    <xf numFmtId="49" fontId="2" fillId="0" borderId="14" xfId="5" applyNumberFormat="1" applyFont="1" applyBorder="1" applyAlignment="1">
      <alignment horizontal="center" vertical="top" wrapText="1"/>
    </xf>
    <xf numFmtId="1" fontId="14" fillId="0" borderId="14" xfId="6" applyNumberFormat="1" applyFont="1" applyBorder="1" applyAlignment="1">
      <alignment vertical="top"/>
    </xf>
    <xf numFmtId="2" fontId="2" fillId="0" borderId="16" xfId="0" applyNumberFormat="1" applyFont="1" applyBorder="1" applyAlignment="1">
      <alignment horizontal="left" vertical="top"/>
    </xf>
    <xf numFmtId="49" fontId="0" fillId="0" borderId="14" xfId="5" applyNumberFormat="1" applyFont="1" applyBorder="1" applyAlignment="1">
      <alignment horizontal="center" vertical="top" wrapText="1"/>
    </xf>
    <xf numFmtId="0" fontId="15" fillId="0" borderId="15" xfId="5" applyFont="1" applyBorder="1" applyAlignment="1">
      <alignment vertical="center" wrapText="1"/>
    </xf>
    <xf numFmtId="2" fontId="2" fillId="0" borderId="15" xfId="0" applyNumberFormat="1" applyFont="1" applyBorder="1" applyAlignment="1">
      <alignment horizontal="left" vertical="center" wrapText="1"/>
    </xf>
    <xf numFmtId="164" fontId="2" fillId="0" borderId="14" xfId="0" applyNumberFormat="1" applyFont="1" applyBorder="1" applyAlignment="1">
      <alignment vertical="top"/>
    </xf>
    <xf numFmtId="2" fontId="0" fillId="0" borderId="15" xfId="0" applyNumberFormat="1" applyBorder="1" applyAlignment="1">
      <alignment horizontal="left" vertical="center" wrapText="1"/>
    </xf>
    <xf numFmtId="2" fontId="0" fillId="0" borderId="16" xfId="0" applyNumberFormat="1" applyBorder="1" applyAlignment="1">
      <alignment horizontal="left" vertical="top"/>
    </xf>
    <xf numFmtId="49" fontId="2" fillId="0" borderId="14" xfId="5" applyNumberFormat="1" applyFont="1" applyBorder="1" applyAlignment="1">
      <alignment horizontal="left" vertical="top" wrapText="1"/>
    </xf>
    <xf numFmtId="164" fontId="2" fillId="0" borderId="14" xfId="0" applyNumberFormat="1" applyFont="1" applyBorder="1" applyAlignment="1">
      <alignment vertical="center"/>
    </xf>
    <xf numFmtId="2" fontId="2" fillId="0" borderId="16" xfId="0" applyNumberFormat="1" applyFont="1" applyBorder="1" applyAlignment="1">
      <alignment horizontal="left" vertical="center"/>
    </xf>
    <xf numFmtId="2" fontId="13" fillId="0" borderId="14" xfId="0" applyNumberFormat="1" applyFont="1" applyBorder="1" applyAlignment="1">
      <alignment horizontal="center" vertical="center"/>
    </xf>
    <xf numFmtId="2" fontId="2" fillId="0" borderId="15" xfId="0" applyNumberFormat="1" applyFont="1" applyBorder="1" applyAlignment="1">
      <alignment horizontal="left" vertical="center"/>
    </xf>
    <xf numFmtId="3" fontId="2" fillId="0" borderId="14" xfId="0" applyNumberFormat="1" applyFont="1" applyBorder="1" applyAlignment="1">
      <alignment vertical="center"/>
    </xf>
    <xf numFmtId="2" fontId="2" fillId="0" borderId="14" xfId="0" applyNumberFormat="1" applyFont="1" applyBorder="1" applyAlignment="1">
      <alignment horizontal="left" vertical="top"/>
    </xf>
    <xf numFmtId="2" fontId="2" fillId="0" borderId="14" xfId="0" applyNumberFormat="1" applyFont="1" applyBorder="1" applyAlignment="1">
      <alignment horizontal="center" vertical="center"/>
    </xf>
    <xf numFmtId="2" fontId="17" fillId="0" borderId="15" xfId="0" applyNumberFormat="1" applyFont="1" applyBorder="1" applyAlignment="1">
      <alignment horizontal="left" vertical="center"/>
    </xf>
    <xf numFmtId="3" fontId="17" fillId="0" borderId="14" xfId="0" applyNumberFormat="1" applyFont="1" applyBorder="1" applyAlignment="1">
      <alignment vertical="center"/>
    </xf>
    <xf numFmtId="2" fontId="17" fillId="0" borderId="16" xfId="0" applyNumberFormat="1" applyFont="1" applyBorder="1" applyAlignment="1">
      <alignment horizontal="left" vertical="center"/>
    </xf>
    <xf numFmtId="2" fontId="2" fillId="0" borderId="8" xfId="0" applyNumberFormat="1" applyFont="1" applyBorder="1" applyAlignment="1">
      <alignment horizontal="center" vertical="center"/>
    </xf>
    <xf numFmtId="2" fontId="18" fillId="0" borderId="9" xfId="0" applyNumberFormat="1" applyFont="1" applyBorder="1" applyAlignment="1">
      <alignment horizontal="left" vertical="center"/>
    </xf>
    <xf numFmtId="3" fontId="17" fillId="0" borderId="8" xfId="0" applyNumberFormat="1" applyFont="1" applyBorder="1" applyAlignment="1">
      <alignment vertical="center"/>
    </xf>
    <xf numFmtId="2" fontId="17" fillId="0" borderId="19" xfId="0" applyNumberFormat="1" applyFont="1" applyBorder="1" applyAlignment="1">
      <alignment horizontal="left" vertical="center"/>
    </xf>
    <xf numFmtId="2" fontId="2" fillId="0" borderId="0" xfId="0" applyNumberFormat="1" applyFont="1" applyAlignment="1">
      <alignment horizontal="center" vertical="center"/>
    </xf>
    <xf numFmtId="0" fontId="2" fillId="0" borderId="0" xfId="0" applyFont="1" applyAlignment="1">
      <alignment horizontal="left" vertical="center" wrapText="1"/>
    </xf>
    <xf numFmtId="3" fontId="2" fillId="0" borderId="0" xfId="0" applyNumberFormat="1" applyFont="1" applyAlignment="1">
      <alignment vertical="center"/>
    </xf>
    <xf numFmtId="1" fontId="2" fillId="0" borderId="0" xfId="0" applyNumberFormat="1" applyFont="1" applyAlignment="1">
      <alignment horizontal="left" vertical="center"/>
    </xf>
    <xf numFmtId="0" fontId="2" fillId="0" borderId="0" xfId="0" applyFont="1"/>
    <xf numFmtId="2" fontId="2" fillId="0" borderId="0" xfId="0" applyNumberFormat="1" applyFont="1" applyAlignment="1">
      <alignment horizontal="left" vertical="top" wrapText="1"/>
    </xf>
    <xf numFmtId="2" fontId="8" fillId="0" borderId="2" xfId="0" applyNumberFormat="1" applyFont="1" applyBorder="1" applyAlignment="1">
      <alignment horizontal="center" vertical="center"/>
    </xf>
    <xf numFmtId="2" fontId="8" fillId="0" borderId="8" xfId="0" applyNumberFormat="1" applyFont="1" applyBorder="1" applyAlignment="1">
      <alignment horizontal="center" vertical="center"/>
    </xf>
    <xf numFmtId="0" fontId="9" fillId="0" borderId="3" xfId="0" applyFont="1" applyBorder="1" applyAlignment="1">
      <alignment horizontal="left" vertical="center" wrapText="1"/>
    </xf>
    <xf numFmtId="0" fontId="9" fillId="0" borderId="9" xfId="0" applyFont="1" applyBorder="1" applyAlignment="1">
      <alignment horizontal="left" vertical="center" wrapText="1"/>
    </xf>
    <xf numFmtId="1" fontId="9" fillId="0" borderId="4" xfId="0" applyNumberFormat="1" applyFont="1" applyBorder="1" applyAlignment="1">
      <alignment horizontal="center" vertical="center"/>
    </xf>
    <xf numFmtId="1" fontId="9" fillId="0" borderId="5" xfId="0" applyNumberFormat="1" applyFont="1" applyBorder="1" applyAlignment="1">
      <alignment horizontal="center" vertical="center"/>
    </xf>
    <xf numFmtId="1" fontId="9" fillId="0" borderId="10" xfId="0" applyNumberFormat="1" applyFont="1" applyBorder="1" applyAlignment="1">
      <alignment horizontal="center" vertical="center"/>
    </xf>
    <xf numFmtId="1" fontId="9" fillId="0" borderId="11" xfId="0" applyNumberFormat="1" applyFont="1" applyBorder="1" applyAlignment="1">
      <alignment horizontal="center" vertical="center"/>
    </xf>
    <xf numFmtId="42" fontId="9" fillId="0" borderId="6" xfId="1" applyNumberFormat="1" applyFont="1" applyFill="1" applyBorder="1" applyAlignment="1">
      <alignment horizontal="center" vertical="center"/>
    </xf>
    <xf numFmtId="42" fontId="9" fillId="0" borderId="5" xfId="1" applyNumberFormat="1" applyFont="1" applyFill="1" applyBorder="1" applyAlignment="1">
      <alignment horizontal="center" vertical="center"/>
    </xf>
    <xf numFmtId="42" fontId="9" fillId="0" borderId="7" xfId="1" applyNumberFormat="1" applyFont="1" applyFill="1" applyBorder="1" applyAlignment="1">
      <alignment horizontal="center" vertical="center" wrapText="1"/>
    </xf>
    <xf numFmtId="42" fontId="9" fillId="0" borderId="13" xfId="1" applyNumberFormat="1" applyFont="1" applyFill="1" applyBorder="1" applyAlignment="1">
      <alignment vertical="center" wrapText="1"/>
    </xf>
    <xf numFmtId="166" fontId="3" fillId="2" borderId="18" xfId="1" applyNumberFormat="1" applyFont="1" applyFill="1" applyBorder="1" applyAlignment="1">
      <alignment vertical="top"/>
    </xf>
    <xf numFmtId="166" fontId="3" fillId="2" borderId="17" xfId="1" applyNumberFormat="1" applyFont="1" applyFill="1" applyBorder="1" applyAlignment="1">
      <alignment vertical="top"/>
    </xf>
    <xf numFmtId="166" fontId="3" fillId="0" borderId="15" xfId="0" applyNumberFormat="1" applyFont="1" applyBorder="1" applyAlignment="1">
      <alignment horizontal="right" vertical="top"/>
    </xf>
    <xf numFmtId="166" fontId="2" fillId="2" borderId="14" xfId="0" applyNumberFormat="1" applyFont="1" applyFill="1" applyBorder="1" applyAlignment="1">
      <alignment horizontal="right" vertical="top"/>
    </xf>
    <xf numFmtId="166" fontId="2" fillId="2" borderId="17" xfId="1" applyNumberFormat="1" applyFont="1" applyFill="1" applyBorder="1" applyAlignment="1">
      <alignment vertical="top"/>
    </xf>
    <xf numFmtId="166" fontId="2" fillId="0" borderId="14" xfId="0" applyNumberFormat="1" applyFont="1" applyBorder="1" applyAlignment="1">
      <alignment horizontal="right" vertical="center"/>
    </xf>
    <xf numFmtId="166" fontId="2" fillId="0" borderId="17" xfId="1" applyNumberFormat="1" applyFont="1" applyFill="1" applyBorder="1" applyAlignment="1">
      <alignment vertical="center"/>
    </xf>
    <xf numFmtId="166" fontId="2" fillId="2" borderId="14" xfId="0" applyNumberFormat="1" applyFont="1" applyFill="1" applyBorder="1" applyAlignment="1">
      <alignment horizontal="right" vertical="center"/>
    </xf>
    <xf numFmtId="166" fontId="2" fillId="2" borderId="17" xfId="0" applyNumberFormat="1" applyFont="1" applyFill="1" applyBorder="1" applyAlignment="1">
      <alignment horizontal="right" vertical="center"/>
    </xf>
    <xf numFmtId="166" fontId="2" fillId="0" borderId="17" xfId="0" applyNumberFormat="1" applyFont="1" applyBorder="1" applyAlignment="1">
      <alignment horizontal="right" vertical="center"/>
    </xf>
    <xf numFmtId="166" fontId="2" fillId="0" borderId="15" xfId="0" applyNumberFormat="1" applyFont="1" applyBorder="1" applyAlignment="1">
      <alignment horizontal="right" vertical="center"/>
    </xf>
    <xf numFmtId="166" fontId="17" fillId="0" borderId="14" xfId="0" applyNumberFormat="1" applyFont="1" applyBorder="1" applyAlignment="1">
      <alignment horizontal="right" vertical="center"/>
    </xf>
    <xf numFmtId="166" fontId="17" fillId="0" borderId="17" xfId="0" applyNumberFormat="1" applyFont="1" applyBorder="1" applyAlignment="1">
      <alignment horizontal="right" vertical="center"/>
    </xf>
    <xf numFmtId="166" fontId="17" fillId="0" borderId="15" xfId="0" applyNumberFormat="1" applyFont="1" applyBorder="1" applyAlignment="1">
      <alignment horizontal="right" vertical="center"/>
    </xf>
    <xf numFmtId="166" fontId="17" fillId="0" borderId="8" xfId="0" applyNumberFormat="1" applyFont="1" applyBorder="1" applyAlignment="1">
      <alignment horizontal="right" vertical="center"/>
    </xf>
    <xf numFmtId="166" fontId="17" fillId="0" borderId="11" xfId="0" applyNumberFormat="1" applyFont="1" applyBorder="1" applyAlignment="1">
      <alignment horizontal="right" vertical="center"/>
    </xf>
    <xf numFmtId="166" fontId="2" fillId="0" borderId="0" xfId="0" applyNumberFormat="1" applyFont="1"/>
    <xf numFmtId="166" fontId="19" fillId="0" borderId="9" xfId="0" applyNumberFormat="1" applyFont="1" applyBorder="1" applyAlignment="1">
      <alignment horizontal="right" vertical="center"/>
    </xf>
    <xf numFmtId="166" fontId="17" fillId="0" borderId="20" xfId="0" applyNumberFormat="1" applyFont="1" applyBorder="1" applyAlignment="1">
      <alignment horizontal="right" vertical="center"/>
    </xf>
    <xf numFmtId="166" fontId="17" fillId="0" borderId="18" xfId="0" applyNumberFormat="1" applyFont="1" applyBorder="1" applyAlignment="1">
      <alignment horizontal="right" vertical="center"/>
    </xf>
  </cellXfs>
  <cellStyles count="7">
    <cellStyle name="Měna" xfId="1" builtinId="4"/>
    <cellStyle name="Normální" xfId="0" builtinId="0"/>
    <cellStyle name="normální 10" xfId="5" xr:uid="{12D178D8-E885-462F-BC21-3C9EEF73C8F9}"/>
    <cellStyle name="normální 11" xfId="6" xr:uid="{C7EF0AFA-5EC8-462E-A3B0-D96E57137728}"/>
    <cellStyle name="normální 3" xfId="2" xr:uid="{5F5806B3-0A3B-46C4-A2AC-3B74F1A987C3}"/>
    <cellStyle name="normální 8" xfId="3" xr:uid="{70DD8EBB-D3B1-4D24-812C-2E046C9DE77D}"/>
    <cellStyle name="normální_ROZPOCET_ODESILANI_11.4" xfId="4" xr:uid="{E46C896C-24F4-4531-8000-E0D101C06C7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A93540-29A0-4579-A832-2BC54441278E}">
  <dimension ref="A1:G36"/>
  <sheetViews>
    <sheetView tabSelected="1" zoomScale="85" zoomScaleNormal="85" zoomScaleSheetLayoutView="85" workbookViewId="0">
      <pane ySplit="4" topLeftCell="A5" activePane="bottomLeft" state="frozen"/>
      <selection pane="bottomLeft" activeCell="K37" sqref="K37"/>
    </sheetView>
  </sheetViews>
  <sheetFormatPr defaultRowHeight="12.75" x14ac:dyDescent="0.2"/>
  <cols>
    <col min="1" max="1" width="10" style="23" bestFit="1" customWidth="1"/>
    <col min="2" max="2" width="102.140625" style="24" bestFit="1" customWidth="1"/>
    <col min="3" max="3" width="8.140625" style="21" bestFit="1" customWidth="1"/>
    <col min="4" max="4" width="4.7109375" style="22" customWidth="1"/>
    <col min="5" max="5" width="17.140625" style="1" customWidth="1"/>
    <col min="6" max="6" width="15.7109375" style="1" customWidth="1"/>
    <col min="7" max="7" width="19.7109375" style="1" customWidth="1"/>
  </cols>
  <sheetData>
    <row r="1" spans="1:7" x14ac:dyDescent="0.2">
      <c r="A1" s="10"/>
      <c r="B1" s="11"/>
      <c r="C1" s="12"/>
      <c r="D1" s="13"/>
      <c r="E1" s="14"/>
      <c r="F1" s="14"/>
      <c r="G1" s="15"/>
    </row>
    <row r="2" spans="1:7" s="2" customFormat="1" ht="18" x14ac:dyDescent="0.25">
      <c r="A2" s="16" t="s">
        <v>0</v>
      </c>
      <c r="B2" s="17" t="s">
        <v>1</v>
      </c>
      <c r="C2" s="18"/>
      <c r="D2" s="19"/>
    </row>
    <row r="3" spans="1:7" s="2" customFormat="1" ht="18" x14ac:dyDescent="0.25">
      <c r="A3" s="20"/>
      <c r="B3" s="17"/>
      <c r="C3" s="18"/>
      <c r="D3" s="19"/>
    </row>
    <row r="4" spans="1:7" s="3" customFormat="1" x14ac:dyDescent="0.2">
      <c r="C4" s="21"/>
      <c r="D4" s="22"/>
    </row>
    <row r="5" spans="1:7" s="4" customFormat="1" ht="13.5" thickBot="1" x14ac:dyDescent="0.25">
      <c r="A5" s="23"/>
      <c r="B5" s="24"/>
      <c r="C5" s="21"/>
      <c r="D5" s="22"/>
      <c r="E5" s="3"/>
      <c r="F5" s="3"/>
      <c r="G5" s="3"/>
    </row>
    <row r="6" spans="1:7" s="5" customFormat="1" ht="15.75" customHeight="1" x14ac:dyDescent="0.2">
      <c r="A6" s="66" t="s">
        <v>2</v>
      </c>
      <c r="B6" s="68" t="s">
        <v>3</v>
      </c>
      <c r="C6" s="70" t="s">
        <v>4</v>
      </c>
      <c r="D6" s="71"/>
      <c r="E6" s="74" t="s">
        <v>5</v>
      </c>
      <c r="F6" s="75"/>
      <c r="G6" s="76" t="s">
        <v>6</v>
      </c>
    </row>
    <row r="7" spans="1:7" s="5" customFormat="1" ht="13.5" thickBot="1" x14ac:dyDescent="0.25">
      <c r="A7" s="67"/>
      <c r="B7" s="69"/>
      <c r="C7" s="72"/>
      <c r="D7" s="73"/>
      <c r="E7" s="6" t="s">
        <v>7</v>
      </c>
      <c r="F7" s="7" t="s">
        <v>8</v>
      </c>
      <c r="G7" s="77"/>
    </row>
    <row r="8" spans="1:7" s="4" customFormat="1" x14ac:dyDescent="0.2">
      <c r="A8" s="25"/>
      <c r="B8" s="26"/>
      <c r="C8" s="27"/>
      <c r="D8" s="28"/>
      <c r="E8" s="8"/>
      <c r="F8" s="9"/>
      <c r="G8" s="29"/>
    </row>
    <row r="9" spans="1:7" s="4" customFormat="1" x14ac:dyDescent="0.2">
      <c r="A9" s="25"/>
      <c r="B9" s="30" t="s">
        <v>9</v>
      </c>
      <c r="C9" s="27"/>
      <c r="D9" s="28"/>
      <c r="E9" s="31"/>
      <c r="F9" s="9"/>
      <c r="G9" s="29"/>
    </row>
    <row r="10" spans="1:7" ht="51" x14ac:dyDescent="0.2">
      <c r="A10" s="32" t="s">
        <v>10</v>
      </c>
      <c r="B10" s="33" t="s">
        <v>11</v>
      </c>
      <c r="C10" s="34">
        <v>1</v>
      </c>
      <c r="D10" s="35" t="s">
        <v>12</v>
      </c>
      <c r="E10" s="78">
        <v>1</v>
      </c>
      <c r="F10" s="79">
        <v>1</v>
      </c>
      <c r="G10" s="80">
        <f>C10*(E10+F10)</f>
        <v>2</v>
      </c>
    </row>
    <row r="11" spans="1:7" ht="25.5" x14ac:dyDescent="0.2">
      <c r="A11" s="32" t="s">
        <v>13</v>
      </c>
      <c r="B11" s="33" t="s">
        <v>14</v>
      </c>
      <c r="C11" s="34">
        <v>2</v>
      </c>
      <c r="D11" s="35" t="s">
        <v>12</v>
      </c>
      <c r="E11" s="78">
        <v>1</v>
      </c>
      <c r="F11" s="79">
        <v>1</v>
      </c>
      <c r="G11" s="80">
        <f t="shared" ref="G11:G28" si="0">C11*(E11+F11)</f>
        <v>4</v>
      </c>
    </row>
    <row r="12" spans="1:7" ht="51" x14ac:dyDescent="0.2">
      <c r="A12" s="36" t="s">
        <v>15</v>
      </c>
      <c r="B12" s="33" t="s">
        <v>16</v>
      </c>
      <c r="C12" s="37">
        <v>1</v>
      </c>
      <c r="D12" s="38" t="s">
        <v>12</v>
      </c>
      <c r="E12" s="81">
        <v>1</v>
      </c>
      <c r="F12" s="82">
        <v>1</v>
      </c>
      <c r="G12" s="80">
        <f t="shared" si="0"/>
        <v>2</v>
      </c>
    </row>
    <row r="13" spans="1:7" ht="51" x14ac:dyDescent="0.2">
      <c r="A13" s="36" t="s">
        <v>17</v>
      </c>
      <c r="B13" s="33" t="s">
        <v>18</v>
      </c>
      <c r="C13" s="37">
        <v>1</v>
      </c>
      <c r="D13" s="38" t="s">
        <v>12</v>
      </c>
      <c r="E13" s="81">
        <v>1</v>
      </c>
      <c r="F13" s="82">
        <v>1</v>
      </c>
      <c r="G13" s="80">
        <f t="shared" si="0"/>
        <v>2</v>
      </c>
    </row>
    <row r="14" spans="1:7" ht="25.5" x14ac:dyDescent="0.2">
      <c r="A14" s="36" t="s">
        <v>19</v>
      </c>
      <c r="B14" s="33" t="s">
        <v>20</v>
      </c>
      <c r="C14" s="37">
        <v>1</v>
      </c>
      <c r="D14" s="38" t="s">
        <v>12</v>
      </c>
      <c r="E14" s="81">
        <v>1</v>
      </c>
      <c r="F14" s="82">
        <v>1</v>
      </c>
      <c r="G14" s="80">
        <f t="shared" si="0"/>
        <v>2</v>
      </c>
    </row>
    <row r="15" spans="1:7" ht="25.5" x14ac:dyDescent="0.2">
      <c r="A15" s="36" t="s">
        <v>21</v>
      </c>
      <c r="B15" s="33" t="s">
        <v>22</v>
      </c>
      <c r="C15" s="37">
        <v>1</v>
      </c>
      <c r="D15" s="38" t="s">
        <v>12</v>
      </c>
      <c r="E15" s="81">
        <v>1</v>
      </c>
      <c r="F15" s="82">
        <v>1</v>
      </c>
      <c r="G15" s="80">
        <f t="shared" si="0"/>
        <v>2</v>
      </c>
    </row>
    <row r="16" spans="1:7" ht="25.5" x14ac:dyDescent="0.2">
      <c r="A16" s="36" t="s">
        <v>23</v>
      </c>
      <c r="B16" s="33" t="s">
        <v>24</v>
      </c>
      <c r="C16" s="37">
        <v>1</v>
      </c>
      <c r="D16" s="38" t="s">
        <v>12</v>
      </c>
      <c r="E16" s="81">
        <v>1</v>
      </c>
      <c r="F16" s="82">
        <v>1</v>
      </c>
      <c r="G16" s="80">
        <f t="shared" si="0"/>
        <v>2</v>
      </c>
    </row>
    <row r="17" spans="1:7" ht="25.5" x14ac:dyDescent="0.2">
      <c r="A17" s="39" t="s">
        <v>25</v>
      </c>
      <c r="B17" s="40" t="s">
        <v>26</v>
      </c>
      <c r="C17" s="37">
        <v>1</v>
      </c>
      <c r="D17" s="38" t="s">
        <v>12</v>
      </c>
      <c r="E17" s="81">
        <v>1</v>
      </c>
      <c r="F17" s="82">
        <v>1</v>
      </c>
      <c r="G17" s="80">
        <f t="shared" si="0"/>
        <v>2</v>
      </c>
    </row>
    <row r="18" spans="1:7" ht="25.5" x14ac:dyDescent="0.2">
      <c r="A18" s="36" t="s">
        <v>27</v>
      </c>
      <c r="B18" s="40" t="s">
        <v>28</v>
      </c>
      <c r="C18" s="37">
        <v>1</v>
      </c>
      <c r="D18" s="38" t="s">
        <v>12</v>
      </c>
      <c r="E18" s="81">
        <v>1</v>
      </c>
      <c r="F18" s="82">
        <v>1</v>
      </c>
      <c r="G18" s="80">
        <f t="shared" si="0"/>
        <v>2</v>
      </c>
    </row>
    <row r="19" spans="1:7" ht="25.5" x14ac:dyDescent="0.2">
      <c r="A19" s="39" t="s">
        <v>29</v>
      </c>
      <c r="B19" s="40" t="s">
        <v>30</v>
      </c>
      <c r="C19" s="37">
        <v>1</v>
      </c>
      <c r="D19" s="38" t="s">
        <v>12</v>
      </c>
      <c r="E19" s="81">
        <v>1</v>
      </c>
      <c r="F19" s="82">
        <v>1</v>
      </c>
      <c r="G19" s="80">
        <f t="shared" si="0"/>
        <v>2</v>
      </c>
    </row>
    <row r="20" spans="1:7" ht="25.5" x14ac:dyDescent="0.2">
      <c r="A20" s="36" t="s">
        <v>31</v>
      </c>
      <c r="B20" s="41" t="s">
        <v>32</v>
      </c>
      <c r="C20" s="42">
        <v>17.5</v>
      </c>
      <c r="D20" s="38" t="s">
        <v>33</v>
      </c>
      <c r="E20" s="81">
        <v>1</v>
      </c>
      <c r="F20" s="82">
        <v>1</v>
      </c>
      <c r="G20" s="80">
        <f t="shared" si="0"/>
        <v>35</v>
      </c>
    </row>
    <row r="21" spans="1:7" ht="25.5" x14ac:dyDescent="0.2">
      <c r="A21" s="36" t="s">
        <v>34</v>
      </c>
      <c r="B21" s="41" t="s">
        <v>35</v>
      </c>
      <c r="C21" s="42">
        <v>3</v>
      </c>
      <c r="D21" s="38" t="s">
        <v>33</v>
      </c>
      <c r="E21" s="81">
        <v>1</v>
      </c>
      <c r="F21" s="82">
        <v>1</v>
      </c>
      <c r="G21" s="80">
        <f t="shared" si="0"/>
        <v>6</v>
      </c>
    </row>
    <row r="22" spans="1:7" ht="25.5" x14ac:dyDescent="0.2">
      <c r="A22" s="36" t="s">
        <v>36</v>
      </c>
      <c r="B22" s="41" t="s">
        <v>37</v>
      </c>
      <c r="C22" s="42">
        <v>21.5</v>
      </c>
      <c r="D22" s="38" t="s">
        <v>33</v>
      </c>
      <c r="E22" s="81">
        <v>1</v>
      </c>
      <c r="F22" s="82">
        <v>1</v>
      </c>
      <c r="G22" s="80">
        <f t="shared" si="0"/>
        <v>43</v>
      </c>
    </row>
    <row r="23" spans="1:7" ht="25.5" x14ac:dyDescent="0.2">
      <c r="A23" s="36" t="s">
        <v>38</v>
      </c>
      <c r="B23" s="43" t="s">
        <v>39</v>
      </c>
      <c r="C23" s="42">
        <v>7.5130000000000008</v>
      </c>
      <c r="D23" s="44" t="s">
        <v>40</v>
      </c>
      <c r="E23" s="81">
        <v>1</v>
      </c>
      <c r="F23" s="82">
        <v>1</v>
      </c>
      <c r="G23" s="80">
        <f t="shared" si="0"/>
        <v>15.026000000000002</v>
      </c>
    </row>
    <row r="24" spans="1:7" ht="51" x14ac:dyDescent="0.2">
      <c r="A24" s="36" t="s">
        <v>41</v>
      </c>
      <c r="B24" s="41" t="s">
        <v>42</v>
      </c>
      <c r="C24" s="42">
        <v>43</v>
      </c>
      <c r="D24" s="38" t="s">
        <v>33</v>
      </c>
      <c r="E24" s="81">
        <v>1</v>
      </c>
      <c r="F24" s="82">
        <v>1</v>
      </c>
      <c r="G24" s="80">
        <f t="shared" si="0"/>
        <v>86</v>
      </c>
    </row>
    <row r="25" spans="1:7" x14ac:dyDescent="0.2">
      <c r="A25" s="45"/>
      <c r="B25" s="41"/>
      <c r="C25" s="46"/>
      <c r="D25" s="47"/>
      <c r="E25" s="83"/>
      <c r="F25" s="84"/>
      <c r="G25" s="80"/>
    </row>
    <row r="26" spans="1:7" x14ac:dyDescent="0.2">
      <c r="A26" s="48" t="s">
        <v>43</v>
      </c>
      <c r="B26" s="49" t="s">
        <v>44</v>
      </c>
      <c r="C26" s="50">
        <v>1</v>
      </c>
      <c r="D26" s="47" t="s">
        <v>45</v>
      </c>
      <c r="E26" s="85">
        <v>1</v>
      </c>
      <c r="F26" s="86">
        <v>1</v>
      </c>
      <c r="G26" s="80">
        <f t="shared" si="0"/>
        <v>2</v>
      </c>
    </row>
    <row r="27" spans="1:7" x14ac:dyDescent="0.2">
      <c r="A27" s="48" t="s">
        <v>43</v>
      </c>
      <c r="B27" s="49" t="s">
        <v>46</v>
      </c>
      <c r="C27" s="50">
        <v>1</v>
      </c>
      <c r="D27" s="47" t="s">
        <v>45</v>
      </c>
      <c r="E27" s="85">
        <v>1</v>
      </c>
      <c r="F27" s="86">
        <v>1</v>
      </c>
      <c r="G27" s="80">
        <f t="shared" si="0"/>
        <v>2</v>
      </c>
    </row>
    <row r="28" spans="1:7" x14ac:dyDescent="0.2">
      <c r="A28" s="48" t="s">
        <v>43</v>
      </c>
      <c r="B28" s="49" t="s">
        <v>47</v>
      </c>
      <c r="C28" s="50">
        <v>1</v>
      </c>
      <c r="D28" s="47" t="s">
        <v>45</v>
      </c>
      <c r="E28" s="85">
        <v>1</v>
      </c>
      <c r="F28" s="86">
        <v>1</v>
      </c>
      <c r="G28" s="80">
        <f t="shared" si="0"/>
        <v>2</v>
      </c>
    </row>
    <row r="29" spans="1:7" x14ac:dyDescent="0.2">
      <c r="A29" s="51"/>
      <c r="B29" s="49"/>
      <c r="C29" s="50"/>
      <c r="D29" s="47"/>
      <c r="E29" s="83"/>
      <c r="F29" s="87"/>
      <c r="G29" s="88"/>
    </row>
    <row r="30" spans="1:7" ht="30" customHeight="1" x14ac:dyDescent="0.2">
      <c r="A30" s="52"/>
      <c r="B30" s="53" t="s">
        <v>48</v>
      </c>
      <c r="C30" s="54"/>
      <c r="D30" s="55"/>
      <c r="E30" s="89">
        <f>(C10*E10)+(E11*C11)+(E12*C12)+(E13*C13)+(E14*C14)+(E15*C15)+(E16*C16)+(E17*C17)+(E18*C18)+(E19*C19)+(E20*C20)+(E21*C21)+(E22*C22)+(E23*C23)+(E24*C24)+(E26*C26)+(E27*C27)+(E28*C28)</f>
        <v>106.51300000000001</v>
      </c>
      <c r="F30" s="90"/>
      <c r="G30" s="91"/>
    </row>
    <row r="31" spans="1:7" ht="30" customHeight="1" x14ac:dyDescent="0.2">
      <c r="A31" s="52"/>
      <c r="B31" s="53" t="s">
        <v>49</v>
      </c>
      <c r="C31" s="54"/>
      <c r="D31" s="55"/>
      <c r="E31" s="97"/>
      <c r="F31" s="96">
        <f>(C10*F10)+(F11*C11)+(F12*C12)+(F13*C13)+(F14*C14)+(F15*C15)+(F16*C16)+(F17*C17)+(F18*C18)+(F19*C19)+(F20*C20)+(F21*C21)+(F22*C22)+(F23*C23)+(F24*C24)+(F26*C26)+(F27*C27)+(F28*C28)</f>
        <v>106.51300000000001</v>
      </c>
      <c r="G31" s="91"/>
    </row>
    <row r="32" spans="1:7" ht="30" customHeight="1" thickBot="1" x14ac:dyDescent="0.25">
      <c r="A32" s="56"/>
      <c r="B32" s="57" t="s">
        <v>6</v>
      </c>
      <c r="C32" s="58"/>
      <c r="D32" s="59"/>
      <c r="E32" s="92"/>
      <c r="F32" s="93"/>
      <c r="G32" s="95">
        <f>SUM(G10:G28)</f>
        <v>213.02600000000001</v>
      </c>
    </row>
    <row r="33" spans="1:7" ht="45" customHeight="1" x14ac:dyDescent="0.2">
      <c r="A33" s="60"/>
      <c r="B33" s="61"/>
      <c r="C33" s="62"/>
      <c r="D33" s="63"/>
      <c r="E33" s="64"/>
      <c r="F33" s="64"/>
      <c r="G33" s="94"/>
    </row>
    <row r="34" spans="1:7" x14ac:dyDescent="0.2">
      <c r="A34" s="60"/>
      <c r="B34" s="65" t="s">
        <v>50</v>
      </c>
      <c r="C34" s="65"/>
      <c r="D34" s="65"/>
      <c r="E34" s="65"/>
      <c r="F34" s="65"/>
      <c r="G34" s="65"/>
    </row>
    <row r="35" spans="1:7" x14ac:dyDescent="0.2">
      <c r="A35" s="60"/>
      <c r="B35" s="65" t="s">
        <v>51</v>
      </c>
      <c r="C35" s="65"/>
      <c r="D35" s="65"/>
      <c r="E35" s="65"/>
      <c r="F35" s="65"/>
      <c r="G35" s="65"/>
    </row>
    <row r="36" spans="1:7" x14ac:dyDescent="0.2">
      <c r="A36" s="60"/>
      <c r="B36" s="65" t="s">
        <v>52</v>
      </c>
      <c r="C36" s="65"/>
      <c r="D36" s="65"/>
      <c r="E36" s="65"/>
      <c r="F36" s="65"/>
      <c r="G36" s="65"/>
    </row>
  </sheetData>
  <autoFilter ref="A4:G37" xr:uid="{00000000-0009-0000-0000-000000000000}"/>
  <mergeCells count="8">
    <mergeCell ref="B35:G35"/>
    <mergeCell ref="B36:G36"/>
    <mergeCell ref="A6:A7"/>
    <mergeCell ref="B6:B7"/>
    <mergeCell ref="C6:D7"/>
    <mergeCell ref="E6:F6"/>
    <mergeCell ref="G6:G7"/>
    <mergeCell ref="B34:G34"/>
  </mergeCells>
  <printOptions horizontalCentered="1"/>
  <pageMargins left="0.27559055118110237" right="0.27559055118110237" top="0.98425196850393704" bottom="0.98425196850393704" header="0.55118110236220474" footer="0.51181102362204722"/>
  <pageSetup paperSize="9" scale="56" fitToHeight="4" orientation="portrait" r:id="rId1"/>
  <headerFooter>
    <oddHeader>&amp;L&amp;"Times New Roman,Kurzíva"ZUŠ Petra Ebena, Žamberk
p.č. 77, k.ú. Žamberk&amp;R&amp;"Times New Roman,Kurzíva"Profese: Vzduchotechnika
Stupeň: DPS</oddHeader>
    <oddFooter>&amp;L&amp;"Arial CE,Kurzíva"Ing. Tomáš Dvořák, &amp;D&amp;R&amp;"Arial CE,Kurzíva"&amp;P/&amp;N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vt:i4>
      </vt:variant>
      <vt:variant>
        <vt:lpstr>Pojmenované oblasti</vt:lpstr>
      </vt:variant>
      <vt:variant>
        <vt:i4>2</vt:i4>
      </vt:variant>
    </vt:vector>
  </HeadingPairs>
  <TitlesOfParts>
    <vt:vector size="3" baseType="lpstr">
      <vt:lpstr>výkaz výměr</vt:lpstr>
      <vt:lpstr>'výkaz výměr'!Názvy_tisku</vt:lpstr>
      <vt:lpstr>'výkaz výměr'!Oblast_tisku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Tomas Dvorak</dc:creator>
  <cp:lastModifiedBy>Stránská Radka</cp:lastModifiedBy>
  <cp:lastPrinted>2025-03-31T11:41:41Z</cp:lastPrinted>
  <dcterms:created xsi:type="dcterms:W3CDTF">2025-03-31T11:38:52Z</dcterms:created>
  <dcterms:modified xsi:type="dcterms:W3CDTF">2026-01-13T14:37:23Z</dcterms:modified>
</cp:coreProperties>
</file>